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776FBD61-8A6B-4B93-ACA7-FF4FABE2FAB9}"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D, III" sheetId="1" r:id="rId2"/>
  </sheets>
  <definedNames>
    <definedName name="_xlnm.Print_Area" localSheetId="1">'SJ 2025 Kapitel D, III'!$A$1:$Q$29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3" i="1" l="1"/>
</calcChain>
</file>

<file path=xl/sharedStrings.xml><?xml version="1.0" encoding="utf-8"?>
<sst xmlns="http://schemas.openxmlformats.org/spreadsheetml/2006/main" count="90" uniqueCount="45">
  <si>
    <t>1 000 t</t>
  </si>
  <si>
    <t>Bilanzposten</t>
  </si>
  <si>
    <t>Verwendbare Erzeugung</t>
  </si>
  <si>
    <t xml:space="preserve">Anfangsbestand  </t>
  </si>
  <si>
    <t xml:space="preserve">Endbestand  </t>
  </si>
  <si>
    <t xml:space="preserve">Einfuhr  </t>
  </si>
  <si>
    <t xml:space="preserve">Ausfuhr </t>
  </si>
  <si>
    <t xml:space="preserve">Inlandsverwendung  </t>
  </si>
  <si>
    <t xml:space="preserve">   insgesamt</t>
  </si>
  <si>
    <t>Saatgut</t>
  </si>
  <si>
    <t>Futter i. d. Landw. direkt</t>
  </si>
  <si>
    <t>Futter über den Markt</t>
  </si>
  <si>
    <t>Marktverluste</t>
  </si>
  <si>
    <t>Nahrungsverbrauch</t>
  </si>
  <si>
    <t xml:space="preserve">  dgl. kg je Kopf</t>
  </si>
  <si>
    <t>Selbstversorgungsgrad</t>
  </si>
  <si>
    <t xml:space="preserve">   in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</si>
  <si>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</si>
  <si>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</si>
  <si>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</si>
  <si>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</si>
  <si>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</si>
  <si>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</si>
  <si>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</si>
  <si>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</si>
  <si>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</si>
  <si>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</si>
  <si>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 xml:space="preserve">    /</t>
  </si>
  <si>
    <t>2010/
11</t>
  </si>
  <si>
    <t>2011/
12</t>
  </si>
  <si>
    <t>2012/
13</t>
  </si>
  <si>
    <t>2014/
15</t>
  </si>
  <si>
    <t>2015/
16</t>
  </si>
  <si>
    <t>2016/
17</t>
  </si>
  <si>
    <t>2017/
18</t>
  </si>
  <si>
    <t>2018/
19</t>
  </si>
  <si>
    <t>2019/
20</t>
  </si>
  <si>
    <t>2020/
21</t>
  </si>
  <si>
    <t>166. Versorgung mit Hülsenfrüchten</t>
  </si>
  <si>
    <t>2021/
22</t>
  </si>
  <si>
    <r>
      <t xml:space="preserve">2013/
14 </t>
    </r>
    <r>
      <rPr>
        <vertAlign val="superscript"/>
        <sz val="7"/>
        <rFont val="Times New Roman"/>
        <family val="1"/>
      </rPr>
      <t>1)</t>
    </r>
  </si>
  <si>
    <t>2022/
23</t>
  </si>
  <si>
    <t>Q u e l l e: BLE (625).</t>
  </si>
  <si>
    <t>2023/
24</t>
  </si>
  <si>
    <r>
      <t xml:space="preserve">2024/
25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</si>
</sst>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quot;   &quot;"/>
    <numFmt numFmtId="165" formatCode="0.0\ \ _)"/>
    <numFmt numFmtId="166" formatCode="0.0"/>
  </numFmts>
  <fonts count="16"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i/>
      <sz val="8"/>
      <name val="Times New Roman"/>
      <family val="1"/>
    </font>
    <font>
      <sz val="7"/>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11" fillId="0" borderId="0"/>
    <xf numFmtId="0" fontId="11" fillId="0" borderId="0"/>
  </cellStyleXfs>
  <cellXfs count="67">
    <xf numFmtId="0" fontId="0" fillId="0" borderId="0" xfId="0"/>
    <xf numFmtId="0" fontId="2" fillId="0" borderId="0" xfId="0" applyFont="1" applyAlignment="1">
      <alignment vertical="center" shrinkToFit="1"/>
    </xf>
    <xf numFmtId="0" fontId="4" fillId="0" borderId="0" xfId="0" applyFont="1" applyAlignment="1">
      <alignment vertical="center" shrinkToFit="1"/>
    </xf>
    <xf numFmtId="0" fontId="4" fillId="0" borderId="0" xfId="0" applyFont="1" applyBorder="1" applyAlignment="1">
      <alignment vertical="center" shrinkToFit="1"/>
    </xf>
    <xf numFmtId="0" fontId="4" fillId="0" borderId="3" xfId="0" applyFont="1" applyBorder="1" applyAlignment="1">
      <alignment vertical="center" shrinkToFit="1"/>
    </xf>
    <xf numFmtId="0" fontId="6" fillId="0" borderId="0" xfId="0" applyFont="1" applyBorder="1" applyAlignment="1">
      <alignment vertical="center"/>
    </xf>
    <xf numFmtId="164" fontId="6" fillId="0" borderId="0" xfId="0" applyNumberFormat="1" applyFont="1" applyBorder="1" applyAlignment="1">
      <alignment horizontal="right" vertical="center" shrinkToFit="1"/>
    </xf>
    <xf numFmtId="164" fontId="6" fillId="0" borderId="0" xfId="0" applyNumberFormat="1" applyFont="1" applyFill="1" applyBorder="1" applyAlignment="1">
      <alignment horizontal="right" vertical="center" shrinkToFit="1"/>
    </xf>
    <xf numFmtId="164" fontId="6" fillId="0" borderId="4" xfId="0" applyNumberFormat="1" applyFont="1" applyFill="1" applyBorder="1" applyAlignment="1">
      <alignment horizontal="right" vertical="center" shrinkToFit="1"/>
    </xf>
    <xf numFmtId="164" fontId="6" fillId="0" borderId="0" xfId="0" applyNumberFormat="1" applyFont="1" applyBorder="1" applyAlignment="1">
      <alignment vertical="center" shrinkToFit="1"/>
    </xf>
    <xf numFmtId="164" fontId="6" fillId="0" borderId="0" xfId="0" applyNumberFormat="1" applyFont="1" applyFill="1" applyBorder="1" applyAlignment="1">
      <alignment vertical="center" shrinkToFit="1"/>
    </xf>
    <xf numFmtId="164" fontId="6" fillId="0" borderId="4" xfId="0" applyNumberFormat="1" applyFont="1" applyFill="1" applyBorder="1" applyAlignment="1">
      <alignment vertical="center" shrinkToFit="1"/>
    </xf>
    <xf numFmtId="0" fontId="7" fillId="0" borderId="0" xfId="0" applyFont="1" applyBorder="1" applyAlignment="1">
      <alignment vertical="center"/>
    </xf>
    <xf numFmtId="164" fontId="7" fillId="0" borderId="0" xfId="0" applyNumberFormat="1" applyFont="1" applyBorder="1" applyAlignment="1">
      <alignment vertical="center" shrinkToFit="1"/>
    </xf>
    <xf numFmtId="164" fontId="7" fillId="0" borderId="4" xfId="0" applyNumberFormat="1" applyFont="1" applyBorder="1" applyAlignment="1">
      <alignment vertical="center" shrinkToFit="1"/>
    </xf>
    <xf numFmtId="164" fontId="6" fillId="0" borderId="0" xfId="0" applyNumberFormat="1" applyFont="1" applyAlignment="1">
      <alignment vertical="center" shrinkToFit="1"/>
    </xf>
    <xf numFmtId="164" fontId="6" fillId="0" borderId="4" xfId="0" applyNumberFormat="1" applyFont="1" applyBorder="1" applyAlignment="1">
      <alignment horizontal="right" vertical="center" shrinkToFit="1"/>
    </xf>
    <xf numFmtId="165" fontId="6" fillId="0" borderId="0" xfId="0" applyNumberFormat="1" applyFont="1" applyBorder="1" applyAlignment="1">
      <alignment vertical="center" shrinkToFit="1"/>
    </xf>
    <xf numFmtId="0" fontId="4" fillId="0" borderId="0" xfId="1" applyNumberFormat="1" applyFont="1" applyBorder="1" applyAlignment="1">
      <alignment vertical="center" shrinkToFit="1"/>
    </xf>
    <xf numFmtId="0" fontId="4" fillId="0" borderId="4" xfId="1" applyNumberFormat="1" applyFont="1" applyBorder="1" applyAlignment="1">
      <alignment vertical="center" shrinkToFit="1"/>
    </xf>
    <xf numFmtId="164" fontId="6" fillId="0" borderId="4" xfId="0" applyNumberFormat="1" applyFont="1" applyBorder="1" applyAlignment="1">
      <alignment vertical="center" shrinkToFit="1"/>
    </xf>
    <xf numFmtId="0" fontId="4" fillId="0" borderId="5" xfId="0" applyFont="1" applyBorder="1" applyAlignment="1">
      <alignment vertical="center" shrinkToFit="1"/>
    </xf>
    <xf numFmtId="0" fontId="9" fillId="0" borderId="0" xfId="0" applyFont="1" applyBorder="1" applyAlignment="1">
      <alignment shrinkToFit="1"/>
    </xf>
    <xf numFmtId="0" fontId="6" fillId="0" borderId="0" xfId="0" applyFont="1" applyBorder="1" applyAlignment="1">
      <alignment vertical="center" shrinkToFit="1"/>
    </xf>
    <xf numFmtId="0" fontId="9" fillId="0" borderId="0" xfId="0" applyFont="1" applyBorder="1" applyAlignment="1">
      <alignment vertical="center" shrinkToFit="1"/>
    </xf>
    <xf numFmtId="0" fontId="10" fillId="0" borderId="0" xfId="0" applyFont="1" applyBorder="1" applyAlignment="1">
      <alignment vertical="center" shrinkToFit="1"/>
    </xf>
    <xf numFmtId="0" fontId="0" fillId="0" borderId="0" xfId="0" applyBorder="1" applyAlignment="1">
      <alignment vertical="center" shrinkToFit="1"/>
    </xf>
    <xf numFmtId="0" fontId="6" fillId="0" borderId="6" xfId="0" applyFont="1" applyBorder="1" applyAlignment="1">
      <alignment vertical="center"/>
    </xf>
    <xf numFmtId="0" fontId="9" fillId="0" borderId="0" xfId="0" applyFont="1" applyAlignment="1">
      <alignment horizontal="right"/>
    </xf>
    <xf numFmtId="1" fontId="8" fillId="0" borderId="6" xfId="0" applyNumberFormat="1" applyFont="1" applyBorder="1" applyAlignment="1">
      <alignment vertical="center" shrinkToFit="1"/>
    </xf>
    <xf numFmtId="1" fontId="8" fillId="0" borderId="7" xfId="0" applyNumberFormat="1" applyFont="1" applyBorder="1" applyAlignment="1">
      <alignment vertical="center" shrinkToFit="1"/>
    </xf>
    <xf numFmtId="1" fontId="4" fillId="0" borderId="0" xfId="0" applyNumberFormat="1" applyFont="1" applyAlignment="1">
      <alignment vertical="center" shrinkToFit="1"/>
    </xf>
    <xf numFmtId="1" fontId="4" fillId="0" borderId="0" xfId="0" applyNumberFormat="1" applyFont="1" applyBorder="1" applyAlignment="1">
      <alignment vertical="center" shrinkToFit="1"/>
    </xf>
    <xf numFmtId="16" fontId="4" fillId="0" borderId="0" xfId="0" applyNumberFormat="1" applyFont="1" applyAlignment="1">
      <alignment vertical="center" shrinkToFit="1"/>
    </xf>
    <xf numFmtId="164" fontId="4" fillId="0" borderId="0" xfId="0" applyNumberFormat="1" applyFont="1" applyAlignment="1">
      <alignment vertical="center" shrinkToFit="1"/>
    </xf>
    <xf numFmtId="166" fontId="6" fillId="0" borderId="0" xfId="0" applyNumberFormat="1" applyFont="1" applyBorder="1" applyAlignment="1">
      <alignment vertical="center" shrinkToFit="1"/>
    </xf>
    <xf numFmtId="0" fontId="11"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164" fontId="6" fillId="0" borderId="0" xfId="0" quotePrefix="1" applyNumberFormat="1" applyFont="1" applyBorder="1" applyAlignment="1">
      <alignment horizontal="center" vertical="center" shrinkToFit="1"/>
    </xf>
    <xf numFmtId="164" fontId="7" fillId="0" borderId="0" xfId="0" applyNumberFormat="1" applyFont="1" applyFill="1" applyBorder="1" applyAlignment="1">
      <alignment vertical="center" shrinkToFit="1"/>
    </xf>
    <xf numFmtId="164" fontId="8" fillId="0" borderId="0" xfId="0" applyNumberFormat="1" applyFont="1" applyBorder="1" applyAlignment="1">
      <alignment horizontal="right" vertical="center" shrinkToFit="1"/>
    </xf>
    <xf numFmtId="164" fontId="8" fillId="0" borderId="6" xfId="0" applyNumberFormat="1" applyFont="1" applyBorder="1" applyAlignment="1">
      <alignment horizontal="right" vertical="center" shrinkToFit="1"/>
    </xf>
    <xf numFmtId="1" fontId="8" fillId="0" borderId="0" xfId="0" applyNumberFormat="1" applyFont="1" applyBorder="1" applyAlignment="1">
      <alignment vertical="center" shrinkToFit="1"/>
    </xf>
    <xf numFmtId="164" fontId="8" fillId="0" borderId="4" xfId="0" applyNumberFormat="1" applyFont="1" applyBorder="1" applyAlignment="1">
      <alignment horizontal="right" vertical="center" shrinkToFit="1"/>
    </xf>
    <xf numFmtId="164" fontId="6" fillId="0" borderId="4" xfId="0" quotePrefix="1" applyNumberFormat="1" applyFont="1" applyBorder="1" applyAlignment="1">
      <alignment horizontal="center" vertical="center" shrinkToFit="1"/>
    </xf>
    <xf numFmtId="0" fontId="6" fillId="0" borderId="3" xfId="0" applyFont="1" applyBorder="1" applyAlignment="1">
      <alignment horizontal="center" vertical="center" shrinkToFit="1"/>
    </xf>
    <xf numFmtId="0" fontId="6" fillId="0" borderId="0" xfId="0" applyFont="1" applyBorder="1" applyAlignment="1">
      <alignment horizontal="center" vertical="center" shrinkToFit="1"/>
    </xf>
    <xf numFmtId="0" fontId="6" fillId="0" borderId="0" xfId="0" applyFont="1" applyBorder="1" applyAlignment="1">
      <alignment horizontal="center" shrinkToFi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xf>
    <xf numFmtId="0" fontId="6" fillId="0" borderId="2" xfId="0" applyFont="1" applyBorder="1" applyAlignment="1">
      <alignment horizontal="center" vertical="center" wrapText="1" shrinkToFit="1"/>
    </xf>
    <xf numFmtId="0" fontId="6" fillId="0" borderId="2" xfId="0" applyFont="1" applyBorder="1" applyAlignment="1">
      <alignment horizontal="center" vertical="center" wrapText="1"/>
    </xf>
    <xf numFmtId="164" fontId="7" fillId="0" borderId="0" xfId="0" applyNumberFormat="1" applyFont="1" applyBorder="1" applyAlignment="1">
      <alignment horizontal="right" vertical="center" shrinkToFit="1"/>
    </xf>
    <xf numFmtId="164" fontId="7" fillId="0" borderId="0" xfId="0" quotePrefix="1" applyNumberFormat="1" applyFont="1" applyBorder="1" applyAlignment="1">
      <alignment horizontal="center" vertical="center" shrinkToFit="1"/>
    </xf>
    <xf numFmtId="164" fontId="6" fillId="0" borderId="4" xfId="0" quotePrefix="1" applyNumberFormat="1" applyFont="1" applyBorder="1" applyAlignment="1">
      <alignment horizontal="right" vertical="center" shrinkToFit="1"/>
    </xf>
    <xf numFmtId="164" fontId="7" fillId="0" borderId="0" xfId="0" applyNumberFormat="1" applyFont="1" applyAlignment="1">
      <alignment vertical="center" shrinkToFit="1"/>
    </xf>
    <xf numFmtId="0" fontId="14" fillId="0" borderId="0" xfId="2" applyFont="1" applyAlignment="1">
      <alignment horizontal="left" vertical="top" wrapText="1"/>
    </xf>
    <xf numFmtId="0" fontId="12" fillId="0" borderId="0" xfId="2" applyFont="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3" fillId="0" borderId="0" xfId="0" applyFont="1" applyAlignment="1">
      <alignment horizontal="center" vertical="center" shrinkToFit="1"/>
    </xf>
    <xf numFmtId="0" fontId="5" fillId="0" borderId="0" xfId="0" applyFont="1" applyAlignment="1">
      <alignment horizontal="center" vertical="center" shrinkToFit="1"/>
    </xf>
    <xf numFmtId="0" fontId="4" fillId="0" borderId="6" xfId="0" applyFont="1" applyBorder="1" applyAlignment="1">
      <alignment horizontal="center" vertical="center" shrinkToFit="1"/>
    </xf>
    <xf numFmtId="164" fontId="7" fillId="0" borderId="4" xfId="0" quotePrefix="1" applyNumberFormat="1" applyFont="1" applyBorder="1" applyAlignment="1">
      <alignment horizontal="center" vertical="center" shrinkToFit="1"/>
    </xf>
  </cellXfs>
  <cellStyles count="4">
    <cellStyle name="Prozent" xfId="1" builtinId="5"/>
    <cellStyle name="Standard" xfId="0" builtinId="0"/>
    <cellStyle name="Standard 2" xfId="2" xr:uid="{00000000-0005-0000-0000-000002000000}"/>
    <cellStyle name="Standard 3" xfId="3" xr:uid="{00000000-0005-0000-0000-000003000000}"/>
  </cellStyles>
  <dxfs count="0"/>
  <tableStyles count="1" defaultTableStyle="TableStyleMedium2" defaultPivotStyle="PivotStyleLight16">
    <tableStyle name="Invisible" pivot="0" table="0" count="0" xr9:uid="{9714E7F0-005A-4BCF-878D-D64B7DA6446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318135</xdr:colOff>
      <xdr:row>1</xdr:row>
      <xdr:rowOff>57150</xdr:rowOff>
    </xdr:from>
    <xdr:to>
      <xdr:col>16</xdr:col>
      <xdr:colOff>9070</xdr:colOff>
      <xdr:row>2</xdr:row>
      <xdr:rowOff>38100</xdr:rowOff>
    </xdr:to>
    <xdr:sp macro="" textlink="">
      <xdr:nvSpPr>
        <xdr:cNvPr id="2" name="Text Box 7">
          <a:extLst>
            <a:ext uri="{FF2B5EF4-FFF2-40B4-BE49-F238E27FC236}">
              <a16:creationId xmlns:a16="http://schemas.microsoft.com/office/drawing/2014/main" id="{00000000-0008-0000-0100-000002000000}"/>
            </a:ext>
          </a:extLst>
        </xdr:cNvPr>
        <xdr:cNvSpPr txBox="1">
          <a:spLocks noChangeArrowheads="1"/>
        </xdr:cNvSpPr>
      </xdr:nvSpPr>
      <xdr:spPr bwMode="auto">
        <a:xfrm>
          <a:off x="4090035" y="238125"/>
          <a:ext cx="538660" cy="133350"/>
        </a:xfrm>
        <a:prstGeom prst="rect">
          <a:avLst/>
        </a:prstGeom>
        <a:noFill/>
        <a:ln w="9525">
          <a:noFill/>
          <a:miter lim="800000"/>
          <a:headEnd/>
          <a:tailEnd/>
        </a:ln>
      </xdr:spPr>
      <xdr:txBody>
        <a:bodyPr vertOverflow="clip" wrap="square" lIns="0" tIns="18288" rIns="27432" bIns="0" anchor="t" upright="1"/>
        <a:lstStyle/>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24</xdr:row>
      <xdr:rowOff>1</xdr:rowOff>
    </xdr:from>
    <xdr:to>
      <xdr:col>17</xdr:col>
      <xdr:colOff>9525</xdr:colOff>
      <xdr:row>28</xdr:row>
      <xdr:rowOff>31750</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0" y="3032126"/>
          <a:ext cx="4248150" cy="69849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Hülsenfrüchte für alle Verwendungen, einschl. Futterhülsenfrüchte: Ackerbohnen,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Futtererbsen, Lupinen, sonstige ohne Sojabohnen. V</a:t>
          </a:r>
          <a:r>
            <a:rPr lang="de-DE" sz="700" b="0" i="0" u="none" strike="noStrike" baseline="0">
              <a:solidFill>
                <a:srgbClr val="000000"/>
              </a:solidFill>
              <a:latin typeface="Times New Roman" panose="02020603050405020304" pitchFamily="18" charset="0"/>
              <a:cs typeface="Times New Roman" panose="02020603050405020304" pitchFamily="18" charset="0"/>
            </a:rPr>
            <a:t>erbrauch von Ölkuchen aus Sojabohnen siehe Tab. (ID: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3090900) Versorgung mit Ölkuchen.</a:t>
          </a:r>
        </a:p>
        <a:p>
          <a:pPr algn="just" rtl="0">
            <a:defRPr sz="1000"/>
          </a:pP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Ab Ausgabe 2019 korrigierte Zeitreihe. </a:t>
          </a:r>
          <a:endParaRPr lang="de-DE" sz="700" b="0" i="0" u="none" strike="noStrike" baseline="0">
            <a:solidFill>
              <a:srgbClr val="000000"/>
            </a:solidFill>
            <a:latin typeface="Times New Roman" panose="02020603050405020304" pitchFamily="18" charset="0"/>
            <a:ea typeface="+mn-ea"/>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Geänderte Erfassungsgrundlage</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 - 2) Vorläufig. </a:t>
          </a: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14</xdr:col>
      <xdr:colOff>299356</xdr:colOff>
      <xdr:row>1</xdr:row>
      <xdr:rowOff>51703</xdr:rowOff>
    </xdr:from>
    <xdr:to>
      <xdr:col>17</xdr:col>
      <xdr:colOff>54427</xdr:colOff>
      <xdr:row>2</xdr:row>
      <xdr:rowOff>54427</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3531052" y="235399"/>
          <a:ext cx="816429" cy="166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4022600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topLeftCell="A13" zoomScale="115" zoomScaleNormal="115" workbookViewId="0">
      <selection sqref="A1:H1"/>
    </sheetView>
  </sheetViews>
  <sheetFormatPr baseColWidth="10" defaultRowHeight="12.75" x14ac:dyDescent="0.2"/>
  <cols>
    <col min="1" max="16384" width="11.42578125" style="36"/>
  </cols>
  <sheetData>
    <row r="1" spans="1:8" ht="18.75" x14ac:dyDescent="0.2">
      <c r="A1" s="60" t="s">
        <v>17</v>
      </c>
      <c r="B1" s="60"/>
      <c r="C1" s="60"/>
      <c r="D1" s="60"/>
      <c r="E1" s="60"/>
      <c r="F1" s="60"/>
      <c r="G1" s="60"/>
      <c r="H1" s="60"/>
    </row>
    <row r="2" spans="1:8" x14ac:dyDescent="0.2">
      <c r="A2" s="37"/>
    </row>
    <row r="3" spans="1:8" ht="35.25" customHeight="1" x14ac:dyDescent="0.2">
      <c r="A3" s="59" t="s">
        <v>18</v>
      </c>
      <c r="B3" s="59"/>
      <c r="C3" s="59"/>
      <c r="D3" s="59"/>
      <c r="E3" s="59"/>
      <c r="F3" s="59"/>
      <c r="G3" s="59"/>
      <c r="H3" s="59"/>
    </row>
    <row r="4" spans="1:8" ht="36" customHeight="1" x14ac:dyDescent="0.2">
      <c r="A4" s="59" t="s">
        <v>19</v>
      </c>
      <c r="B4" s="59"/>
      <c r="C4" s="59"/>
      <c r="D4" s="59"/>
      <c r="E4" s="59"/>
      <c r="F4" s="59"/>
      <c r="G4" s="59"/>
      <c r="H4" s="59"/>
    </row>
    <row r="5" spans="1:8" ht="25.5" customHeight="1" x14ac:dyDescent="0.2">
      <c r="A5" s="59" t="s">
        <v>20</v>
      </c>
      <c r="B5" s="59"/>
      <c r="C5" s="59"/>
      <c r="D5" s="59"/>
      <c r="E5" s="59"/>
      <c r="F5" s="59"/>
      <c r="G5" s="59"/>
      <c r="H5" s="59"/>
    </row>
    <row r="6" spans="1:8" x14ac:dyDescent="0.2">
      <c r="A6" s="38"/>
    </row>
    <row r="7" spans="1:8" ht="18.75" x14ac:dyDescent="0.2">
      <c r="A7" s="60" t="s">
        <v>21</v>
      </c>
      <c r="B7" s="60"/>
      <c r="C7" s="60"/>
      <c r="D7" s="60"/>
      <c r="E7" s="60"/>
      <c r="F7" s="60"/>
      <c r="G7" s="60"/>
      <c r="H7" s="60"/>
    </row>
    <row r="8" spans="1:8" x14ac:dyDescent="0.2">
      <c r="A8" s="39"/>
    </row>
    <row r="9" spans="1:8" ht="12.75" customHeight="1" x14ac:dyDescent="0.2">
      <c r="A9" s="59" t="s">
        <v>22</v>
      </c>
      <c r="B9" s="59"/>
      <c r="C9" s="59"/>
      <c r="D9" s="59"/>
      <c r="E9" s="59"/>
      <c r="F9" s="59"/>
      <c r="G9" s="59"/>
      <c r="H9" s="59"/>
    </row>
    <row r="10" spans="1:8" ht="34.5" customHeight="1" x14ac:dyDescent="0.2">
      <c r="A10" s="59" t="s">
        <v>23</v>
      </c>
      <c r="B10" s="59"/>
      <c r="C10" s="59"/>
      <c r="D10" s="59"/>
      <c r="E10" s="59"/>
      <c r="F10" s="59"/>
      <c r="G10" s="59"/>
      <c r="H10" s="59"/>
    </row>
    <row r="11" spans="1:8" ht="34.5" customHeight="1" x14ac:dyDescent="0.2">
      <c r="A11" s="59" t="s">
        <v>24</v>
      </c>
      <c r="B11" s="59"/>
      <c r="C11" s="59"/>
      <c r="D11" s="59"/>
      <c r="E11" s="59"/>
      <c r="F11" s="59"/>
      <c r="G11" s="59"/>
      <c r="H11" s="59"/>
    </row>
    <row r="12" spans="1:8" ht="47.25" customHeight="1" x14ac:dyDescent="0.2">
      <c r="A12" s="59" t="s">
        <v>25</v>
      </c>
      <c r="B12" s="59"/>
      <c r="C12" s="59"/>
      <c r="D12" s="59"/>
      <c r="E12" s="59"/>
      <c r="F12" s="59"/>
      <c r="G12" s="59"/>
      <c r="H12" s="59"/>
    </row>
    <row r="13" spans="1:8" ht="46.5" customHeight="1" x14ac:dyDescent="0.2">
      <c r="A13" s="59" t="s">
        <v>26</v>
      </c>
      <c r="B13" s="59"/>
      <c r="C13" s="59"/>
      <c r="D13" s="59"/>
      <c r="E13" s="59"/>
      <c r="F13" s="59"/>
      <c r="G13" s="59"/>
      <c r="H13" s="59"/>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E29"/>
  <sheetViews>
    <sheetView tabSelected="1" zoomScale="140" zoomScaleNormal="140" workbookViewId="0">
      <selection sqref="A1:Q1"/>
    </sheetView>
  </sheetViews>
  <sheetFormatPr baseColWidth="10" defaultRowHeight="12.75" outlineLevelCol="1" x14ac:dyDescent="0.25"/>
  <cols>
    <col min="1" max="1" width="0.5703125" style="2" customWidth="1"/>
    <col min="2" max="2" width="16" style="2" customWidth="1"/>
    <col min="3" max="3" width="5.28515625" style="2" customWidth="1"/>
    <col min="4" max="5" width="6.140625" style="2" hidden="1" customWidth="1" outlineLevel="1"/>
    <col min="6" max="6" width="5.28515625" style="2" customWidth="1" collapsed="1"/>
    <col min="7" max="7" width="6" style="2" hidden="1" customWidth="1" outlineLevel="1"/>
    <col min="8" max="10" width="5.28515625" style="2" hidden="1" customWidth="1" outlineLevel="1"/>
    <col min="11" max="11" width="5.28515625" style="2" customWidth="1" collapsed="1"/>
    <col min="12" max="17" width="5.28515625" style="2" customWidth="1"/>
    <col min="18" max="18" width="5.7109375" style="2" customWidth="1"/>
    <col min="19" max="20" width="7.7109375" style="2" customWidth="1"/>
    <col min="21" max="23" width="11.42578125" style="2"/>
    <col min="24" max="28" width="7.7109375" style="2" customWidth="1"/>
    <col min="29" max="30" width="9.7109375" style="2" customWidth="1"/>
    <col min="31" max="16384" width="11.42578125" style="2"/>
  </cols>
  <sheetData>
    <row r="1" spans="1:213" s="1" customFormat="1" ht="14.25" customHeight="1" x14ac:dyDescent="0.25">
      <c r="A1" s="63" t="s">
        <v>38</v>
      </c>
      <c r="B1" s="63"/>
      <c r="C1" s="63"/>
      <c r="D1" s="63"/>
      <c r="E1" s="63"/>
      <c r="F1" s="63"/>
      <c r="G1" s="63"/>
      <c r="H1" s="63"/>
      <c r="I1" s="63"/>
      <c r="J1" s="63"/>
      <c r="K1" s="63"/>
      <c r="L1" s="63"/>
      <c r="M1" s="63"/>
      <c r="N1" s="63"/>
      <c r="O1" s="63"/>
      <c r="P1" s="63"/>
      <c r="Q1" s="63"/>
    </row>
    <row r="2" spans="1:213" ht="12.75" customHeight="1" x14ac:dyDescent="0.25">
      <c r="A2" s="64" t="s">
        <v>0</v>
      </c>
      <c r="B2" s="64"/>
      <c r="C2" s="64"/>
      <c r="D2" s="64"/>
      <c r="E2" s="64"/>
      <c r="F2" s="64"/>
      <c r="G2" s="64"/>
      <c r="H2" s="64"/>
      <c r="I2" s="64"/>
      <c r="J2" s="64"/>
      <c r="K2" s="64"/>
      <c r="L2" s="64"/>
      <c r="M2" s="64"/>
      <c r="N2" s="64"/>
      <c r="O2" s="64"/>
      <c r="P2" s="64"/>
      <c r="Q2" s="64"/>
    </row>
    <row r="3" spans="1:213" ht="4.5" customHeight="1" x14ac:dyDescent="0.25">
      <c r="A3" s="65"/>
      <c r="B3" s="65"/>
      <c r="C3" s="65"/>
      <c r="D3" s="65"/>
      <c r="E3" s="65"/>
      <c r="F3" s="65"/>
      <c r="G3" s="65"/>
      <c r="H3" s="65"/>
      <c r="I3" s="65"/>
      <c r="J3" s="65"/>
      <c r="K3" s="65"/>
      <c r="L3" s="65"/>
      <c r="M3" s="65"/>
      <c r="N3" s="65"/>
      <c r="O3" s="65"/>
      <c r="P3" s="65"/>
      <c r="Q3" s="65"/>
    </row>
    <row r="4" spans="1:213" ht="22.5" customHeight="1" x14ac:dyDescent="0.25">
      <c r="A4" s="61" t="s">
        <v>1</v>
      </c>
      <c r="B4" s="62"/>
      <c r="C4" s="53" t="s">
        <v>28</v>
      </c>
      <c r="D4" s="53" t="s">
        <v>29</v>
      </c>
      <c r="E4" s="53" t="s">
        <v>30</v>
      </c>
      <c r="F4" s="53" t="s">
        <v>40</v>
      </c>
      <c r="G4" s="53" t="s">
        <v>31</v>
      </c>
      <c r="H4" s="54" t="s">
        <v>32</v>
      </c>
      <c r="I4" s="54" t="s">
        <v>33</v>
      </c>
      <c r="J4" s="54" t="s">
        <v>34</v>
      </c>
      <c r="K4" s="54" t="s">
        <v>35</v>
      </c>
      <c r="L4" s="54" t="s">
        <v>36</v>
      </c>
      <c r="M4" s="54" t="s">
        <v>37</v>
      </c>
      <c r="N4" s="54" t="s">
        <v>39</v>
      </c>
      <c r="O4" s="54" t="s">
        <v>41</v>
      </c>
      <c r="P4" s="54" t="s">
        <v>43</v>
      </c>
      <c r="Q4" s="54" t="s">
        <v>44</v>
      </c>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row>
    <row r="5" spans="1:213" ht="2.25" customHeight="1" x14ac:dyDescent="0.2">
      <c r="A5" s="47"/>
      <c r="B5" s="48"/>
      <c r="C5" s="48"/>
      <c r="D5" s="48"/>
      <c r="E5" s="48"/>
      <c r="F5" s="49"/>
      <c r="G5" s="48"/>
      <c r="H5" s="50"/>
      <c r="I5" s="51"/>
      <c r="J5" s="50"/>
      <c r="K5" s="50"/>
      <c r="L5" s="50"/>
      <c r="M5" s="50"/>
      <c r="N5" s="50"/>
      <c r="O5" s="50"/>
      <c r="P5" s="50"/>
      <c r="Q5" s="52"/>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row>
    <row r="6" spans="1:213" ht="11.25" customHeight="1" x14ac:dyDescent="0.25">
      <c r="A6" s="4"/>
      <c r="B6" s="5" t="s">
        <v>2</v>
      </c>
      <c r="C6" s="6">
        <v>253</v>
      </c>
      <c r="D6" s="6">
        <v>244</v>
      </c>
      <c r="E6" s="7">
        <v>232</v>
      </c>
      <c r="F6" s="7">
        <v>220.34803355833421</v>
      </c>
      <c r="G6" s="7">
        <v>283.7</v>
      </c>
      <c r="H6" s="7">
        <v>424.14400979999988</v>
      </c>
      <c r="I6" s="7">
        <v>480.98400186200001</v>
      </c>
      <c r="J6" s="7">
        <v>529</v>
      </c>
      <c r="K6" s="7">
        <v>372.4</v>
      </c>
      <c r="L6" s="7">
        <v>405.72</v>
      </c>
      <c r="M6" s="7">
        <v>557</v>
      </c>
      <c r="N6" s="7">
        <v>611</v>
      </c>
      <c r="O6" s="7">
        <v>486.7</v>
      </c>
      <c r="P6" s="7">
        <v>664</v>
      </c>
      <c r="Q6" s="8">
        <v>706</v>
      </c>
      <c r="S6" s="3"/>
    </row>
    <row r="7" spans="1:213" ht="11.25" customHeight="1" x14ac:dyDescent="0.25">
      <c r="A7" s="4"/>
      <c r="B7" s="5" t="s">
        <v>3</v>
      </c>
      <c r="C7" s="6">
        <v>30.4</v>
      </c>
      <c r="D7" s="6">
        <v>22.3</v>
      </c>
      <c r="E7" s="7">
        <v>31.3</v>
      </c>
      <c r="F7" s="7">
        <v>16.398</v>
      </c>
      <c r="G7" s="7">
        <v>40.918999999999997</v>
      </c>
      <c r="H7" s="7">
        <v>27</v>
      </c>
      <c r="I7" s="7">
        <v>42.677</v>
      </c>
      <c r="J7" s="7">
        <v>32</v>
      </c>
      <c r="K7" s="7">
        <v>105.05</v>
      </c>
      <c r="L7" s="7">
        <v>59.792000000000002</v>
      </c>
      <c r="M7" s="7">
        <v>50</v>
      </c>
      <c r="N7" s="7">
        <v>44</v>
      </c>
      <c r="O7" s="7">
        <v>54</v>
      </c>
      <c r="P7" s="7">
        <v>82</v>
      </c>
      <c r="Q7" s="8">
        <v>43</v>
      </c>
      <c r="S7" s="3"/>
    </row>
    <row r="8" spans="1:213" ht="11.25" customHeight="1" x14ac:dyDescent="0.25">
      <c r="A8" s="4"/>
      <c r="B8" s="5" t="s">
        <v>4</v>
      </c>
      <c r="C8" s="6">
        <v>22.3</v>
      </c>
      <c r="D8" s="6">
        <v>31.3</v>
      </c>
      <c r="E8" s="7">
        <v>16.398</v>
      </c>
      <c r="F8" s="7">
        <v>40.918999999999997</v>
      </c>
      <c r="G8" s="7">
        <v>26.908000000000001</v>
      </c>
      <c r="H8" s="7">
        <v>42.677</v>
      </c>
      <c r="I8" s="7">
        <v>32</v>
      </c>
      <c r="J8" s="7">
        <v>105</v>
      </c>
      <c r="K8" s="7">
        <v>59.76</v>
      </c>
      <c r="L8" s="7">
        <v>50</v>
      </c>
      <c r="M8" s="7">
        <v>44</v>
      </c>
      <c r="N8" s="7">
        <v>54</v>
      </c>
      <c r="O8" s="7">
        <v>81.5</v>
      </c>
      <c r="P8" s="7">
        <v>43</v>
      </c>
      <c r="Q8" s="8">
        <v>80</v>
      </c>
      <c r="S8" s="33"/>
      <c r="T8" s="33"/>
      <c r="U8" s="33"/>
    </row>
    <row r="9" spans="1:213" ht="11.25" customHeight="1" x14ac:dyDescent="0.25">
      <c r="A9" s="4"/>
      <c r="B9" s="5" t="s">
        <v>5</v>
      </c>
      <c r="C9" s="6">
        <v>274.27359999999999</v>
      </c>
      <c r="D9" s="6">
        <v>241.191800000001</v>
      </c>
      <c r="E9" s="7">
        <v>268.9898</v>
      </c>
      <c r="F9" s="7">
        <v>279.3793</v>
      </c>
      <c r="G9" s="7">
        <v>267.46550000000099</v>
      </c>
      <c r="H9" s="7">
        <v>255.98420000000101</v>
      </c>
      <c r="I9" s="7">
        <v>268.80340000000103</v>
      </c>
      <c r="J9" s="7">
        <v>342.04920000000101</v>
      </c>
      <c r="K9" s="7">
        <v>450.65479999999798</v>
      </c>
      <c r="L9" s="7">
        <v>495</v>
      </c>
      <c r="M9" s="7">
        <v>512</v>
      </c>
      <c r="N9" s="7">
        <v>516</v>
      </c>
      <c r="O9" s="7">
        <v>529</v>
      </c>
      <c r="P9" s="7">
        <v>456</v>
      </c>
      <c r="Q9" s="8">
        <v>376</v>
      </c>
      <c r="S9" s="32"/>
      <c r="T9" s="31"/>
      <c r="U9" s="31"/>
    </row>
    <row r="10" spans="1:213" ht="11.25" customHeight="1" x14ac:dyDescent="0.25">
      <c r="A10" s="4"/>
      <c r="B10" s="5" t="s">
        <v>6</v>
      </c>
      <c r="C10" s="6">
        <v>67.665699999999603</v>
      </c>
      <c r="D10" s="6">
        <v>70.172799999999896</v>
      </c>
      <c r="E10" s="7">
        <v>78.724000000000203</v>
      </c>
      <c r="F10" s="7">
        <v>73.343400000000102</v>
      </c>
      <c r="G10" s="7">
        <v>87.249500000001191</v>
      </c>
      <c r="H10" s="7">
        <v>119.300100000001</v>
      </c>
      <c r="I10" s="7">
        <v>139.484000000001</v>
      </c>
      <c r="J10" s="7">
        <v>95.859800000001599</v>
      </c>
      <c r="K10" s="7">
        <v>138.91900000000359</v>
      </c>
      <c r="L10" s="7">
        <v>149</v>
      </c>
      <c r="M10" s="7">
        <v>156</v>
      </c>
      <c r="N10" s="7">
        <v>155</v>
      </c>
      <c r="O10" s="7">
        <v>124</v>
      </c>
      <c r="P10" s="7">
        <v>132</v>
      </c>
      <c r="Q10" s="8">
        <v>120</v>
      </c>
      <c r="S10" s="32"/>
      <c r="T10" s="31"/>
      <c r="U10" s="31"/>
    </row>
    <row r="11" spans="1:213" ht="2.25" customHeight="1" x14ac:dyDescent="0.25">
      <c r="A11" s="4"/>
      <c r="B11" s="5"/>
      <c r="C11" s="6"/>
      <c r="D11" s="6"/>
      <c r="E11" s="7"/>
      <c r="F11" s="7"/>
      <c r="G11" s="7"/>
      <c r="H11" s="7"/>
      <c r="I11" s="7"/>
      <c r="J11" s="7"/>
      <c r="K11" s="7"/>
      <c r="L11" s="7"/>
      <c r="M11" s="7"/>
      <c r="N11" s="7"/>
      <c r="O11" s="7"/>
      <c r="P11" s="7"/>
      <c r="Q11" s="8"/>
      <c r="S11" s="3"/>
    </row>
    <row r="12" spans="1:213" ht="12" customHeight="1" x14ac:dyDescent="0.25">
      <c r="A12" s="4"/>
      <c r="B12" s="12" t="s">
        <v>7</v>
      </c>
      <c r="C12" s="9"/>
      <c r="D12" s="9"/>
      <c r="E12" s="10"/>
      <c r="F12" s="10"/>
      <c r="G12" s="10"/>
      <c r="H12" s="10"/>
      <c r="I12" s="10"/>
      <c r="J12" s="10"/>
      <c r="K12" s="10"/>
      <c r="L12" s="10"/>
      <c r="M12" s="10"/>
      <c r="N12" s="10"/>
      <c r="O12" s="10"/>
      <c r="P12" s="10"/>
      <c r="Q12" s="11"/>
      <c r="S12" s="3"/>
    </row>
    <row r="13" spans="1:213" ht="12" customHeight="1" x14ac:dyDescent="0.25">
      <c r="A13" s="4"/>
      <c r="B13" s="12" t="s">
        <v>8</v>
      </c>
      <c r="C13" s="13">
        <v>467.70790000000028</v>
      </c>
      <c r="D13" s="41">
        <v>406.01900000000109</v>
      </c>
      <c r="E13" s="13">
        <v>437.16779999999977</v>
      </c>
      <c r="F13" s="13">
        <v>401.86293355833413</v>
      </c>
      <c r="G13" s="13">
        <v>477.92699999999974</v>
      </c>
      <c r="H13" s="13">
        <v>545.15110979999997</v>
      </c>
      <c r="I13" s="13">
        <v>620.98040186200001</v>
      </c>
      <c r="J13" s="13">
        <v>702.18939999999952</v>
      </c>
      <c r="K13" s="13">
        <v>729.42579999999441</v>
      </c>
      <c r="L13" s="13">
        <v>762</v>
      </c>
      <c r="M13" s="13">
        <v>919</v>
      </c>
      <c r="N13" s="13">
        <v>962</v>
      </c>
      <c r="O13" s="13">
        <v>864</v>
      </c>
      <c r="P13" s="58">
        <f>P6+P7-P8+P9-P10</f>
        <v>1027</v>
      </c>
      <c r="Q13" s="14">
        <v>925</v>
      </c>
      <c r="R13" s="15"/>
      <c r="S13" s="15"/>
      <c r="T13" s="15"/>
      <c r="U13" s="15"/>
      <c r="V13" s="15"/>
      <c r="W13" s="15"/>
      <c r="X13" s="15"/>
      <c r="Y13" s="15"/>
      <c r="Z13" s="15"/>
    </row>
    <row r="14" spans="1:213" ht="2.25" customHeight="1" x14ac:dyDescent="0.25">
      <c r="A14" s="4"/>
      <c r="B14" s="12"/>
      <c r="C14" s="6"/>
      <c r="D14" s="6"/>
      <c r="E14" s="6"/>
      <c r="F14" s="6"/>
      <c r="G14" s="6"/>
      <c r="H14" s="6"/>
      <c r="I14" s="6"/>
      <c r="J14" s="6"/>
      <c r="K14" s="6"/>
      <c r="L14" s="6"/>
      <c r="M14" s="6"/>
      <c r="N14" s="6"/>
      <c r="O14" s="6"/>
      <c r="P14" s="6"/>
      <c r="Q14" s="16"/>
      <c r="S14" s="3"/>
    </row>
    <row r="15" spans="1:213" ht="11.25" customHeight="1" x14ac:dyDescent="0.25">
      <c r="A15" s="4"/>
      <c r="B15" s="5" t="s">
        <v>9</v>
      </c>
      <c r="C15" s="6">
        <v>27</v>
      </c>
      <c r="D15" s="6">
        <v>38</v>
      </c>
      <c r="E15" s="6">
        <v>17</v>
      </c>
      <c r="F15" s="6">
        <v>15</v>
      </c>
      <c r="G15" s="6">
        <v>30.824999999999999</v>
      </c>
      <c r="H15" s="6">
        <v>33</v>
      </c>
      <c r="I15" s="6">
        <v>33</v>
      </c>
      <c r="J15" s="40" t="s">
        <v>27</v>
      </c>
      <c r="K15" s="40" t="s">
        <v>27</v>
      </c>
      <c r="L15" s="40" t="s">
        <v>27</v>
      </c>
      <c r="M15" s="40" t="s">
        <v>27</v>
      </c>
      <c r="N15" s="40" t="s">
        <v>27</v>
      </c>
      <c r="O15" s="40" t="s">
        <v>27</v>
      </c>
      <c r="P15" s="7">
        <v>40</v>
      </c>
      <c r="Q15" s="57">
        <v>43</v>
      </c>
      <c r="S15" s="3"/>
    </row>
    <row r="16" spans="1:213" ht="11.25" customHeight="1" x14ac:dyDescent="0.25">
      <c r="A16" s="4"/>
      <c r="B16" s="5" t="s">
        <v>10</v>
      </c>
      <c r="C16" s="6">
        <v>86.467000000000013</v>
      </c>
      <c r="D16" s="6">
        <v>50</v>
      </c>
      <c r="E16" s="6">
        <v>137.6</v>
      </c>
      <c r="F16" s="6">
        <v>151.54803355833423</v>
      </c>
      <c r="G16" s="6">
        <v>191</v>
      </c>
      <c r="H16" s="6">
        <v>229.58400979999988</v>
      </c>
      <c r="I16" s="6">
        <v>283.55400186200001</v>
      </c>
      <c r="J16" s="40" t="s">
        <v>27</v>
      </c>
      <c r="K16" s="40" t="s">
        <v>27</v>
      </c>
      <c r="L16" s="40" t="s">
        <v>27</v>
      </c>
      <c r="M16" s="40" t="s">
        <v>27</v>
      </c>
      <c r="N16" s="40" t="s">
        <v>27</v>
      </c>
      <c r="O16" s="40" t="s">
        <v>27</v>
      </c>
      <c r="P16" s="40" t="s">
        <v>27</v>
      </c>
      <c r="Q16" s="46" t="s">
        <v>27</v>
      </c>
      <c r="S16" s="3"/>
    </row>
    <row r="17" spans="1:21" ht="11.25" customHeight="1" x14ac:dyDescent="0.25">
      <c r="A17" s="4"/>
      <c r="B17" s="5" t="s">
        <v>11</v>
      </c>
      <c r="C17" s="6">
        <v>60.426000000000002</v>
      </c>
      <c r="D17" s="6">
        <v>56.558</v>
      </c>
      <c r="E17" s="6">
        <v>38.54</v>
      </c>
      <c r="F17" s="6">
        <v>29.486000000000001</v>
      </c>
      <c r="G17" s="6">
        <v>38.173000000000002</v>
      </c>
      <c r="H17" s="6">
        <v>88.256</v>
      </c>
      <c r="I17" s="6">
        <v>89.58</v>
      </c>
      <c r="J17" s="40" t="s">
        <v>27</v>
      </c>
      <c r="K17" s="40" t="s">
        <v>27</v>
      </c>
      <c r="L17" s="40" t="s">
        <v>27</v>
      </c>
      <c r="M17" s="40" t="s">
        <v>27</v>
      </c>
      <c r="N17" s="40" t="s">
        <v>27</v>
      </c>
      <c r="O17" s="40" t="s">
        <v>27</v>
      </c>
      <c r="P17" s="40" t="s">
        <v>27</v>
      </c>
      <c r="Q17" s="46" t="s">
        <v>27</v>
      </c>
      <c r="S17" s="31"/>
      <c r="T17" s="32"/>
      <c r="U17" s="32"/>
    </row>
    <row r="18" spans="1:21" ht="11.25" customHeight="1" x14ac:dyDescent="0.25">
      <c r="A18" s="4"/>
      <c r="B18" s="5" t="s">
        <v>12</v>
      </c>
      <c r="C18" s="6">
        <v>5.9639999999999995</v>
      </c>
      <c r="D18" s="6">
        <v>6.42</v>
      </c>
      <c r="E18" s="6">
        <v>5.6980400000000007</v>
      </c>
      <c r="F18" s="6">
        <v>4.8485406711666847</v>
      </c>
      <c r="G18" s="6">
        <v>6.8782199999999989</v>
      </c>
      <c r="H18" s="6">
        <v>8.9695581959999977</v>
      </c>
      <c r="I18" s="6">
        <v>12</v>
      </c>
      <c r="J18" s="40" t="s">
        <v>27</v>
      </c>
      <c r="K18" s="40" t="s">
        <v>27</v>
      </c>
      <c r="L18" s="40" t="s">
        <v>27</v>
      </c>
      <c r="M18" s="40" t="s">
        <v>27</v>
      </c>
      <c r="N18" s="40" t="s">
        <v>27</v>
      </c>
      <c r="O18" s="40" t="s">
        <v>27</v>
      </c>
      <c r="P18" s="40" t="s">
        <v>27</v>
      </c>
      <c r="Q18" s="46" t="s">
        <v>27</v>
      </c>
      <c r="S18" s="3"/>
    </row>
    <row r="19" spans="1:21" ht="12" customHeight="1" x14ac:dyDescent="0.25">
      <c r="A19" s="4"/>
      <c r="B19" s="12" t="s">
        <v>13</v>
      </c>
      <c r="C19" s="55">
        <v>288</v>
      </c>
      <c r="D19" s="55">
        <v>170.02200000000002</v>
      </c>
      <c r="E19" s="55">
        <v>238</v>
      </c>
      <c r="F19" s="55">
        <v>201</v>
      </c>
      <c r="G19" s="55">
        <v>211</v>
      </c>
      <c r="H19" s="55">
        <v>185</v>
      </c>
      <c r="I19" s="55">
        <v>203</v>
      </c>
      <c r="J19" s="56" t="s">
        <v>27</v>
      </c>
      <c r="K19" s="56" t="s">
        <v>27</v>
      </c>
      <c r="L19" s="56" t="s">
        <v>27</v>
      </c>
      <c r="M19" s="56" t="s">
        <v>27</v>
      </c>
      <c r="N19" s="56" t="s">
        <v>27</v>
      </c>
      <c r="O19" s="56" t="s">
        <v>27</v>
      </c>
      <c r="P19" s="56" t="s">
        <v>27</v>
      </c>
      <c r="Q19" s="66" t="s">
        <v>27</v>
      </c>
      <c r="S19" s="34"/>
    </row>
    <row r="20" spans="1:21" ht="11.25" customHeight="1" x14ac:dyDescent="0.25">
      <c r="A20" s="4"/>
      <c r="B20" s="5" t="s">
        <v>14</v>
      </c>
      <c r="C20" s="17">
        <v>3.6</v>
      </c>
      <c r="D20" s="17">
        <v>2.1114516952552109</v>
      </c>
      <c r="E20" s="17">
        <v>3</v>
      </c>
      <c r="F20" s="17">
        <v>2.5</v>
      </c>
      <c r="G20" s="17">
        <v>2.6</v>
      </c>
      <c r="H20" s="17">
        <v>2.2999999999999998</v>
      </c>
      <c r="I20" s="17">
        <v>2.5</v>
      </c>
      <c r="J20" s="40" t="s">
        <v>27</v>
      </c>
      <c r="K20" s="40" t="s">
        <v>27</v>
      </c>
      <c r="L20" s="40" t="s">
        <v>27</v>
      </c>
      <c r="M20" s="40" t="s">
        <v>27</v>
      </c>
      <c r="N20" s="40" t="s">
        <v>27</v>
      </c>
      <c r="O20" s="40" t="s">
        <v>27</v>
      </c>
      <c r="P20" s="40" t="s">
        <v>27</v>
      </c>
      <c r="Q20" s="46" t="s">
        <v>27</v>
      </c>
      <c r="S20" s="35"/>
    </row>
    <row r="21" spans="1:21" ht="2.25" customHeight="1" x14ac:dyDescent="0.25">
      <c r="A21" s="4"/>
      <c r="B21" s="5"/>
      <c r="C21" s="18"/>
      <c r="D21" s="18"/>
      <c r="E21" s="18"/>
      <c r="F21" s="18"/>
      <c r="G21" s="18"/>
      <c r="H21" s="18"/>
      <c r="I21" s="18"/>
      <c r="J21" s="18"/>
      <c r="K21" s="18"/>
      <c r="L21" s="18"/>
      <c r="M21" s="18"/>
      <c r="N21" s="18"/>
      <c r="O21" s="18"/>
      <c r="P21" s="18"/>
      <c r="Q21" s="19"/>
      <c r="S21" s="3"/>
    </row>
    <row r="22" spans="1:21" ht="11.25" customHeight="1" x14ac:dyDescent="0.25">
      <c r="A22" s="4"/>
      <c r="B22" s="5" t="s">
        <v>15</v>
      </c>
      <c r="C22" s="9"/>
      <c r="D22" s="9"/>
      <c r="E22" s="9"/>
      <c r="F22" s="9"/>
      <c r="G22" s="9"/>
      <c r="H22" s="9"/>
      <c r="I22" s="9"/>
      <c r="J22" s="9"/>
      <c r="K22" s="9"/>
      <c r="L22" s="9"/>
      <c r="M22" s="9"/>
      <c r="N22" s="9"/>
      <c r="O22" s="9"/>
      <c r="P22" s="9"/>
      <c r="Q22" s="20"/>
      <c r="S22" s="3"/>
    </row>
    <row r="23" spans="1:21" ht="11.25" customHeight="1" x14ac:dyDescent="0.25">
      <c r="A23" s="4"/>
      <c r="B23" s="5" t="s">
        <v>16</v>
      </c>
      <c r="C23" s="42">
        <v>54.09359132056565</v>
      </c>
      <c r="D23" s="44">
        <v>76.012461059190031</v>
      </c>
      <c r="E23" s="44">
        <v>53.068867377698012</v>
      </c>
      <c r="F23" s="42">
        <v>54.831639138061647</v>
      </c>
      <c r="G23" s="42">
        <v>59.360529955411636</v>
      </c>
      <c r="H23" s="42">
        <v>77.80301684712812</v>
      </c>
      <c r="I23" s="42">
        <v>77.455584817133854</v>
      </c>
      <c r="J23" s="42">
        <v>75.335799714436064</v>
      </c>
      <c r="K23" s="42">
        <v>51.134542521320029</v>
      </c>
      <c r="L23" s="42">
        <v>52.9</v>
      </c>
      <c r="M23" s="42">
        <v>61.1</v>
      </c>
      <c r="N23" s="42">
        <v>63.559762821179653</v>
      </c>
      <c r="O23" s="42">
        <v>52.786985345429173</v>
      </c>
      <c r="P23" s="42">
        <v>65</v>
      </c>
      <c r="Q23" s="45">
        <v>76</v>
      </c>
      <c r="S23" s="3"/>
    </row>
    <row r="24" spans="1:21" ht="2.25" customHeight="1" x14ac:dyDescent="0.25">
      <c r="A24" s="21"/>
      <c r="B24" s="27"/>
      <c r="C24" s="43"/>
      <c r="D24" s="29"/>
      <c r="E24" s="29"/>
      <c r="F24" s="43"/>
      <c r="G24" s="43"/>
      <c r="H24" s="43"/>
      <c r="I24" s="43"/>
      <c r="J24" s="43"/>
      <c r="K24" s="43"/>
      <c r="L24" s="43"/>
      <c r="M24" s="43"/>
      <c r="N24" s="43"/>
      <c r="O24" s="43"/>
      <c r="P24" s="43"/>
      <c r="Q24" s="30"/>
      <c r="S24" s="31"/>
      <c r="T24" s="31"/>
      <c r="U24" s="31"/>
    </row>
    <row r="25" spans="1:21" x14ac:dyDescent="0.15">
      <c r="A25" s="22"/>
      <c r="B25" s="22"/>
      <c r="C25" s="22"/>
      <c r="D25" s="22"/>
      <c r="E25" s="22"/>
      <c r="F25" s="22"/>
      <c r="G25" s="3"/>
      <c r="H25" s="3"/>
      <c r="I25" s="23"/>
      <c r="J25" s="23"/>
      <c r="K25" s="23"/>
      <c r="L25" s="23"/>
      <c r="M25" s="23"/>
      <c r="N25" s="23"/>
      <c r="O25" s="23"/>
      <c r="P25" s="23"/>
      <c r="S25" s="3"/>
    </row>
    <row r="26" spans="1:21" ht="11.25" customHeight="1" x14ac:dyDescent="0.25">
      <c r="A26" s="24"/>
      <c r="B26" s="25"/>
      <c r="C26" s="24"/>
      <c r="D26" s="24"/>
      <c r="E26" s="24"/>
      <c r="F26" s="26"/>
      <c r="H26" s="3"/>
      <c r="I26" s="3"/>
      <c r="J26" s="3"/>
      <c r="K26" s="3"/>
      <c r="L26" s="3"/>
      <c r="M26" s="3"/>
      <c r="N26" s="3"/>
      <c r="O26" s="3"/>
      <c r="P26" s="3"/>
      <c r="S26" s="3"/>
    </row>
    <row r="27" spans="1:21" ht="19.5" customHeight="1" x14ac:dyDescent="0.15">
      <c r="B27" s="3"/>
      <c r="C27" s="3"/>
      <c r="D27" s="3"/>
      <c r="E27" s="3"/>
      <c r="F27" s="3"/>
      <c r="G27" s="3"/>
      <c r="H27" s="3"/>
      <c r="I27" s="3"/>
      <c r="J27" s="3"/>
      <c r="K27" s="3"/>
      <c r="L27" s="3"/>
      <c r="M27" s="3"/>
      <c r="N27" s="3"/>
      <c r="O27" s="3"/>
      <c r="P27" s="3"/>
      <c r="Q27" s="28" t="s">
        <v>42</v>
      </c>
      <c r="S27" s="3"/>
    </row>
    <row r="28" spans="1:21" x14ac:dyDescent="0.25">
      <c r="B28" s="3"/>
      <c r="C28" s="3"/>
      <c r="D28" s="3"/>
      <c r="E28" s="3"/>
      <c r="F28" s="3"/>
      <c r="G28" s="3"/>
      <c r="H28" s="3"/>
      <c r="I28" s="3"/>
      <c r="J28" s="3"/>
      <c r="K28" s="3"/>
      <c r="L28" s="3"/>
      <c r="M28" s="3"/>
      <c r="N28" s="3"/>
      <c r="O28" s="3"/>
      <c r="P28" s="3"/>
      <c r="S28" s="3"/>
    </row>
    <row r="29" spans="1:21" x14ac:dyDescent="0.25">
      <c r="B29" s="3"/>
      <c r="C29" s="3"/>
      <c r="D29" s="3"/>
      <c r="E29" s="3"/>
      <c r="F29" s="3"/>
      <c r="G29" s="3"/>
      <c r="H29" s="3"/>
      <c r="I29" s="3"/>
      <c r="J29" s="3"/>
      <c r="K29" s="3"/>
      <c r="L29" s="3"/>
      <c r="M29" s="3"/>
      <c r="N29" s="3"/>
      <c r="O29" s="3"/>
      <c r="P29" s="3"/>
    </row>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 Nuria</dc:creator>
  <cp:lastModifiedBy>Köhler, Felipe</cp:lastModifiedBy>
  <cp:lastPrinted>2026-01-08T07:15:05Z</cp:lastPrinted>
  <dcterms:created xsi:type="dcterms:W3CDTF">2016-11-15T07:14:34Z</dcterms:created>
  <dcterms:modified xsi:type="dcterms:W3CDTF">2026-01-08T07:16:42Z</dcterms:modified>
</cp:coreProperties>
</file>